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6092" windowHeight="8136"/>
  </bookViews>
  <sheets>
    <sheet name="оценка (2)" sheetId="1" r:id="rId1"/>
  </sheets>
  <calcPr calcId="125725"/>
</workbook>
</file>

<file path=xl/calcChain.xml><?xml version="1.0" encoding="utf-8"?>
<calcChain xmlns="http://schemas.openxmlformats.org/spreadsheetml/2006/main">
  <c r="B26" i="1"/>
  <c r="B24"/>
  <c r="B7"/>
  <c r="B25" s="1"/>
</calcChain>
</file>

<file path=xl/sharedStrings.xml><?xml version="1.0" encoding="utf-8"?>
<sst xmlns="http://schemas.openxmlformats.org/spreadsheetml/2006/main" count="31" uniqueCount="31">
  <si>
    <t>Наименование показателей</t>
  </si>
  <si>
    <t>Ожидаемое исполнение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</si>
  <si>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</si>
  <si>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</si>
  <si>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</si>
  <si>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</si>
  <si>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</si>
  <si>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Развитие информационного общества на территории Ульчского муниципального района 2014-2016 годы</t>
  </si>
  <si>
    <t>Защита населения Ульчского муниципального района от чрезвычайных ситуаций на 2014-2024 годы</t>
  </si>
  <si>
    <t>Совершенствование системы управления земельными ресурсами на территории Ульчского муниципального района на 2014-2016 годы</t>
  </si>
  <si>
    <t>Развитие малого и среднего предпринимательства в Ульчском муниципальном районе на 2014-2017 годы</t>
  </si>
  <si>
    <t>Улучшение качества жилищно-коммунальных услуг на территории Ульчского муниципального района Хабаровского края на 2014-2020 годы</t>
  </si>
  <si>
    <t>Создание благоприятных условий для проживания граждан в Ульчском муниципальном районе на 2014-2024 годы</t>
  </si>
  <si>
    <t>Охрана окружающей среды и обеспечение экологической безопасности в Ульчском муниципальном районе до 2020 года</t>
  </si>
  <si>
    <t>Развитие образования Ульчского муниципального района до 2020 года</t>
  </si>
  <si>
    <t>Развитие культуры в Ульчском муниципальном районе на 2014-2016 годы</t>
  </si>
  <si>
    <t>Развитие молодежной политики  в Ульчском муниципальном районе на 2014-2016 годы</t>
  </si>
  <si>
    <t>Развитие муниципальной службы в Ульчском муниципальном районе на 2014-2016 годы</t>
  </si>
  <si>
    <t>Развитие физической культуры и спорта в Ульчскогом муниципальном районе на 2014-2016 годы</t>
  </si>
  <si>
    <t>Доступная среда  на 2014-2015 годы</t>
  </si>
  <si>
    <t>Управление муниципальными финансами Ульчского мунипального района Хабаровского края</t>
  </si>
  <si>
    <t>Непрограммные расходы</t>
  </si>
  <si>
    <t>ВСЕГО РАСХОДОВ</t>
  </si>
  <si>
    <t>Дефицит (-), профицит (+)</t>
  </si>
  <si>
    <t>Источники финансирования дефицита:</t>
  </si>
  <si>
    <t>Возврат бюджетных кредитов</t>
  </si>
  <si>
    <t>Изменение остатков средств бюджета</t>
  </si>
  <si>
    <t>Дедова Ольга Валерьевна</t>
  </si>
  <si>
    <t>(42151)51486</t>
  </si>
  <si>
    <t>тыс.рублей</t>
  </si>
  <si>
    <t>Оценка ожидаемого исполнения бюджета Ульчского муниципального района на 2015 год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</si>
</sst>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0" fillId="0" borderId="1" xfId="0" applyNumberFormat="1" applyBorder="1"/>
    <xf numFmtId="0" fontId="4" fillId="0" borderId="1" xfId="0" applyFont="1" applyBorder="1"/>
    <xf numFmtId="164" fontId="4" fillId="0" borderId="1" xfId="0" applyNumberFormat="1" applyFont="1" applyBorder="1"/>
    <xf numFmtId="0" fontId="2" fillId="0" borderId="1" xfId="0" applyFont="1" applyBorder="1"/>
    <xf numFmtId="164" fontId="2" fillId="0" borderId="1" xfId="0" applyNumberFormat="1" applyFont="1" applyBorder="1"/>
    <xf numFmtId="164" fontId="0" fillId="0" borderId="0" xfId="0" applyNumberFormat="1"/>
    <xf numFmtId="0" fontId="4" fillId="0" borderId="1" xfId="0" applyFont="1" applyBorder="1" applyAlignment="1">
      <alignment wrapText="1"/>
    </xf>
    <xf numFmtId="164" fontId="4" fillId="2" borderId="1" xfId="0" applyNumberFormat="1" applyFont="1" applyFill="1" applyBorder="1"/>
    <xf numFmtId="0" fontId="0" fillId="2" borderId="0" xfId="0" applyFill="1"/>
    <xf numFmtId="0" fontId="1" fillId="2" borderId="0" xfId="0" applyFont="1" applyFill="1"/>
    <xf numFmtId="164" fontId="5" fillId="2" borderId="1" xfId="0" applyNumberFormat="1" applyFont="1" applyFill="1" applyBorder="1"/>
    <xf numFmtId="0" fontId="6" fillId="2" borderId="0" xfId="0" applyFont="1" applyFill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topLeftCell="A16" workbookViewId="0">
      <selection activeCell="B9" sqref="B9"/>
    </sheetView>
  </sheetViews>
  <sheetFormatPr defaultRowHeight="14.4"/>
  <cols>
    <col min="1" max="1" width="55.5546875" customWidth="1"/>
    <col min="2" max="2" width="23.109375" customWidth="1"/>
    <col min="3" max="3" width="11.5546875" bestFit="1" customWidth="1"/>
    <col min="4" max="4" width="12.6640625" customWidth="1"/>
  </cols>
  <sheetData>
    <row r="1" spans="1:5" ht="54.6" customHeight="1">
      <c r="A1" s="20" t="s">
        <v>30</v>
      </c>
      <c r="B1" s="20"/>
    </row>
    <row r="2" spans="1:5" ht="27.6" customHeight="1">
      <c r="A2" s="1"/>
      <c r="B2" s="19" t="s">
        <v>29</v>
      </c>
    </row>
    <row r="3" spans="1:5" ht="37.950000000000003" customHeight="1">
      <c r="A3" s="2" t="s">
        <v>0</v>
      </c>
      <c r="B3" s="2" t="s">
        <v>1</v>
      </c>
    </row>
    <row r="4" spans="1:5" ht="17.399999999999999">
      <c r="A4" s="3" t="s">
        <v>2</v>
      </c>
      <c r="B4" s="4"/>
    </row>
    <row r="5" spans="1:5" ht="18">
      <c r="A5" s="5" t="s">
        <v>3</v>
      </c>
      <c r="B5" s="6">
        <v>351614.15299999999</v>
      </c>
    </row>
    <row r="6" spans="1:5" ht="18">
      <c r="A6" s="5" t="s">
        <v>4</v>
      </c>
      <c r="B6" s="6">
        <v>888999.84699999995</v>
      </c>
    </row>
    <row r="7" spans="1:5" ht="17.399999999999999">
      <c r="A7" s="7" t="s">
        <v>5</v>
      </c>
      <c r="B7" s="8">
        <f>SUM(B5:B6)</f>
        <v>1240614</v>
      </c>
      <c r="C7" s="9"/>
    </row>
    <row r="8" spans="1:5" ht="17.399999999999999">
      <c r="A8" s="3" t="s">
        <v>6</v>
      </c>
      <c r="B8" s="4"/>
    </row>
    <row r="9" spans="1:5" ht="54">
      <c r="A9" s="10" t="s">
        <v>7</v>
      </c>
      <c r="B9" s="11">
        <v>973</v>
      </c>
      <c r="C9" s="12"/>
      <c r="D9" s="12"/>
      <c r="E9" s="13"/>
    </row>
    <row r="10" spans="1:5" ht="54">
      <c r="A10" s="10" t="s">
        <v>8</v>
      </c>
      <c r="B10" s="14">
        <v>400.5</v>
      </c>
      <c r="C10" s="12"/>
      <c r="D10" s="12"/>
      <c r="E10" s="12"/>
    </row>
    <row r="11" spans="1:5" ht="54.6" customHeight="1">
      <c r="A11" s="10" t="s">
        <v>9</v>
      </c>
      <c r="B11" s="14">
        <v>550</v>
      </c>
      <c r="C11" s="12"/>
      <c r="D11" s="12"/>
      <c r="E11" s="12"/>
    </row>
    <row r="12" spans="1:5" ht="54">
      <c r="A12" s="10" t="s">
        <v>10</v>
      </c>
      <c r="B12" s="14">
        <v>163.15</v>
      </c>
      <c r="C12" s="12"/>
      <c r="D12" s="12"/>
      <c r="E12" s="12"/>
    </row>
    <row r="13" spans="1:5" ht="54">
      <c r="A13" s="10" t="s">
        <v>11</v>
      </c>
      <c r="B13" s="14">
        <v>286094.56</v>
      </c>
      <c r="C13" s="12"/>
      <c r="D13" s="12"/>
      <c r="E13" s="12"/>
    </row>
    <row r="14" spans="1:5" ht="54">
      <c r="A14" s="10" t="s">
        <v>12</v>
      </c>
      <c r="B14" s="14">
        <v>4935.84</v>
      </c>
      <c r="C14" s="12"/>
      <c r="D14" s="12"/>
      <c r="E14" s="12"/>
    </row>
    <row r="15" spans="1:5" ht="54">
      <c r="A15" s="10" t="s">
        <v>13</v>
      </c>
      <c r="B15" s="14">
        <v>30</v>
      </c>
      <c r="C15" s="13"/>
      <c r="D15" s="12"/>
      <c r="E15" s="12"/>
    </row>
    <row r="16" spans="1:5" ht="36">
      <c r="A16" s="10" t="s">
        <v>14</v>
      </c>
      <c r="B16" s="11">
        <v>667935.89099999995</v>
      </c>
      <c r="C16" s="12"/>
      <c r="D16" s="15"/>
      <c r="E16" s="12"/>
    </row>
    <row r="17" spans="1:5" ht="36">
      <c r="A17" s="10" t="s">
        <v>15</v>
      </c>
      <c r="B17" s="11">
        <v>99375.444000000003</v>
      </c>
      <c r="C17" s="12"/>
      <c r="D17" s="13"/>
      <c r="E17" s="12"/>
    </row>
    <row r="18" spans="1:5" ht="36">
      <c r="A18" s="10" t="s">
        <v>16</v>
      </c>
      <c r="B18" s="14">
        <v>3798.5819999999999</v>
      </c>
      <c r="C18" s="12"/>
      <c r="D18" s="13"/>
      <c r="E18" s="12"/>
    </row>
    <row r="19" spans="1:5" ht="36">
      <c r="A19" s="10" t="s">
        <v>17</v>
      </c>
      <c r="B19" s="14">
        <v>146.34</v>
      </c>
      <c r="C19" s="12"/>
      <c r="D19" s="12"/>
      <c r="E19" s="12"/>
    </row>
    <row r="20" spans="1:5" ht="54">
      <c r="A20" s="10" t="s">
        <v>18</v>
      </c>
      <c r="B20" s="14">
        <v>300</v>
      </c>
      <c r="C20" s="12"/>
      <c r="D20" s="12"/>
      <c r="E20" s="12"/>
    </row>
    <row r="21" spans="1:5" ht="22.8" customHeight="1">
      <c r="A21" s="10" t="s">
        <v>19</v>
      </c>
      <c r="B21" s="14">
        <v>100</v>
      </c>
      <c r="C21" s="12"/>
      <c r="D21" s="12"/>
      <c r="E21" s="12"/>
    </row>
    <row r="22" spans="1:5" ht="54">
      <c r="A22" s="10" t="s">
        <v>20</v>
      </c>
      <c r="B22" s="14">
        <v>74028.486999999994</v>
      </c>
      <c r="C22" s="12"/>
      <c r="D22" s="12"/>
      <c r="E22" s="12"/>
    </row>
    <row r="23" spans="1:5" ht="18">
      <c r="A23" s="10" t="s">
        <v>21</v>
      </c>
      <c r="B23" s="6">
        <v>170343.19</v>
      </c>
      <c r="C23" s="9"/>
    </row>
    <row r="24" spans="1:5" ht="17.399999999999999">
      <c r="A24" s="16" t="s">
        <v>22</v>
      </c>
      <c r="B24" s="8">
        <f>SUM(B9+B10+B11+B12+B13+B14+B15+B16+B17+B18+B19+B20+B22+B23+B21)</f>
        <v>1309174.9839999999</v>
      </c>
    </row>
    <row r="25" spans="1:5" ht="17.399999999999999">
      <c r="A25" s="16" t="s">
        <v>23</v>
      </c>
      <c r="B25" s="8">
        <f>SUM(B7-B24)</f>
        <v>-68560.983999999939</v>
      </c>
    </row>
    <row r="26" spans="1:5" ht="17.399999999999999">
      <c r="A26" s="17" t="s">
        <v>24</v>
      </c>
      <c r="B26" s="8">
        <f>SUM(B27:B28)</f>
        <v>68560.983999999997</v>
      </c>
    </row>
    <row r="27" spans="1:5" ht="18">
      <c r="A27" s="10" t="s">
        <v>25</v>
      </c>
      <c r="B27" s="6">
        <v>1876.3</v>
      </c>
    </row>
    <row r="28" spans="1:5" ht="18">
      <c r="A28" s="10" t="s">
        <v>26</v>
      </c>
      <c r="B28" s="6">
        <v>66684.683999999994</v>
      </c>
    </row>
    <row r="30" spans="1:5">
      <c r="A30" s="18" t="s">
        <v>27</v>
      </c>
    </row>
    <row r="31" spans="1:5">
      <c r="A31" s="18" t="s">
        <v>28</v>
      </c>
    </row>
  </sheetData>
  <mergeCells count="1">
    <mergeCell ref="A1:B1"/>
  </mergeCells>
  <pageMargins left="1.299212598425197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оценка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spec1budget</dc:creator>
  <cp:lastModifiedBy>bossbudget</cp:lastModifiedBy>
  <dcterms:created xsi:type="dcterms:W3CDTF">2015-11-18T05:44:17Z</dcterms:created>
  <dcterms:modified xsi:type="dcterms:W3CDTF">2015-11-30T02:28:53Z</dcterms:modified>
</cp:coreProperties>
</file>